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СОГЛАШЕНИЯ\соглашение с ЗР на 2020\на 01.04.2020\"/>
    </mc:Choice>
  </mc:AlternateContent>
  <bookViews>
    <workbookView xWindow="720" yWindow="4125" windowWidth="19440" windowHeight="8580"/>
  </bookViews>
  <sheets>
    <sheet name="МП Коммунальная инфр" sheetId="19" r:id="rId1"/>
    <sheet name="МП Коммунальная инфр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Коммунальная инфр (2)'!#REF!</definedName>
    <definedName name="sub_14000" localSheetId="2">'Подпрограмма 2 (2)'!#REF!</definedName>
    <definedName name="Z_359C8E5E_9871_416C_8416_05D2A4FF5688_.wvu.PrintArea" localSheetId="1" hidden="1">'МП Коммунальная инфр (2)'!$A$1:$N$9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Коммунальная инфр (2)'!$A$1:$N$9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Коммунальная инфр (2)'!$A$1:$N$9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Коммунальная инфр (2)'!$A$1:$N$9</definedName>
    <definedName name="Z_F75B3EC3_CC43_4B33_913D_5D7444E65C48_.wvu.PrintArea" localSheetId="2" hidden="1">'Подпрограмма 2 (2)'!$A$1:$N$9</definedName>
    <definedName name="_xlnm.Print_Titles" localSheetId="1">'МП Коммунальная инфр (2)'!$3:$6</definedName>
    <definedName name="_xlnm.Print_Titles" localSheetId="2">'Подпрограмма 2 (2)'!$3:$6</definedName>
    <definedName name="_xlnm.Print_Area" localSheetId="0">'МП Коммунальная инфр'!$A$1:$R$54</definedName>
    <definedName name="_xlnm.Print_Area" localSheetId="1">'МП Коммунальная инфр (2)'!$A$1:$M$9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K34" i="19" l="1"/>
  <c r="K30" i="19" s="1"/>
  <c r="J6" i="19" l="1"/>
  <c r="I6" i="19"/>
  <c r="K6" i="19"/>
  <c r="L6" i="19"/>
  <c r="M6" i="19"/>
  <c r="N6" i="19"/>
  <c r="O6" i="19"/>
  <c r="P6" i="19"/>
  <c r="G38" i="19"/>
  <c r="H53" i="19"/>
  <c r="E53" i="19"/>
  <c r="P52" i="19"/>
  <c r="O52" i="19"/>
  <c r="N52" i="19"/>
  <c r="M52" i="19"/>
  <c r="L52" i="19"/>
  <c r="K52" i="19"/>
  <c r="J52" i="19"/>
  <c r="I52" i="19"/>
  <c r="H52" i="19"/>
  <c r="G52" i="19"/>
  <c r="E52" i="19" s="1"/>
  <c r="F52" i="19"/>
  <c r="I45" i="19"/>
  <c r="J45" i="19"/>
  <c r="K45" i="19"/>
  <c r="L45" i="19"/>
  <c r="M45" i="19"/>
  <c r="N45" i="19"/>
  <c r="O45" i="19"/>
  <c r="P45" i="19"/>
  <c r="F45" i="19"/>
  <c r="G45" i="19"/>
  <c r="H51" i="19"/>
  <c r="E51" i="19"/>
  <c r="H50" i="19"/>
  <c r="E50" i="19"/>
  <c r="H49" i="19"/>
  <c r="E49" i="19"/>
  <c r="H48" i="19"/>
  <c r="H45" i="19" s="1"/>
  <c r="E48" i="19"/>
  <c r="H47" i="19"/>
  <c r="E47" i="19"/>
  <c r="H46" i="19"/>
  <c r="E46" i="19"/>
  <c r="I43" i="19"/>
  <c r="J43" i="19"/>
  <c r="K43" i="19"/>
  <c r="L43" i="19"/>
  <c r="M43" i="19"/>
  <c r="N43" i="19"/>
  <c r="O43" i="19"/>
  <c r="P43" i="19"/>
  <c r="F43" i="19"/>
  <c r="G43" i="19"/>
  <c r="E43" i="19" s="1"/>
  <c r="H44" i="19"/>
  <c r="H43" i="19" s="1"/>
  <c r="E44" i="19"/>
  <c r="J38" i="19"/>
  <c r="H42" i="19"/>
  <c r="E42" i="19"/>
  <c r="H41" i="19"/>
  <c r="E41" i="19"/>
  <c r="H40" i="19"/>
  <c r="E40" i="19"/>
  <c r="H39" i="19"/>
  <c r="E39" i="19"/>
  <c r="P38" i="19"/>
  <c r="O38" i="19"/>
  <c r="N38" i="19"/>
  <c r="M38" i="19"/>
  <c r="L38" i="19"/>
  <c r="K38" i="19"/>
  <c r="I38" i="19"/>
  <c r="F38" i="19"/>
  <c r="G34" i="19"/>
  <c r="E34" i="19" s="1"/>
  <c r="E31" i="19"/>
  <c r="H31" i="19"/>
  <c r="E32" i="19"/>
  <c r="H32" i="19"/>
  <c r="E33" i="19"/>
  <c r="H33" i="19"/>
  <c r="H34" i="19"/>
  <c r="E35" i="19"/>
  <c r="H35" i="19"/>
  <c r="E36" i="19"/>
  <c r="H36" i="19"/>
  <c r="I30" i="19"/>
  <c r="J30" i="19"/>
  <c r="L30" i="19"/>
  <c r="M30" i="19"/>
  <c r="N30" i="19"/>
  <c r="O30" i="19"/>
  <c r="P30" i="19"/>
  <c r="F30" i="19"/>
  <c r="G30" i="19"/>
  <c r="H15" i="19"/>
  <c r="H16" i="19"/>
  <c r="H17" i="19"/>
  <c r="H18" i="19"/>
  <c r="H19" i="19"/>
  <c r="H20" i="19"/>
  <c r="H21" i="19"/>
  <c r="H22" i="19"/>
  <c r="H23" i="19"/>
  <c r="E15" i="19"/>
  <c r="E16" i="19"/>
  <c r="E17" i="19"/>
  <c r="E18" i="19"/>
  <c r="E19" i="19"/>
  <c r="E20" i="19"/>
  <c r="E21" i="19"/>
  <c r="E22" i="19"/>
  <c r="E23" i="19"/>
  <c r="G6" i="19"/>
  <c r="E6" i="19" s="1"/>
  <c r="H38" i="19" l="1"/>
  <c r="E45" i="19"/>
  <c r="E38" i="19"/>
  <c r="F28" i="19"/>
  <c r="G28" i="19"/>
  <c r="I28" i="19"/>
  <c r="J28" i="19"/>
  <c r="L28" i="19"/>
  <c r="M28" i="19"/>
  <c r="P29" i="19"/>
  <c r="P28" i="19" s="1"/>
  <c r="O29" i="19"/>
  <c r="K29" i="19"/>
  <c r="K28" i="19" s="1"/>
  <c r="H29" i="19"/>
  <c r="H28" i="19" s="1"/>
  <c r="E29" i="19"/>
  <c r="E28" i="19" s="1"/>
  <c r="F26" i="19"/>
  <c r="G26" i="19"/>
  <c r="I26" i="19"/>
  <c r="J26" i="19"/>
  <c r="L26" i="19"/>
  <c r="M26" i="19"/>
  <c r="P27" i="19"/>
  <c r="O27" i="19"/>
  <c r="K27" i="19"/>
  <c r="H27" i="19"/>
  <c r="E27" i="19"/>
  <c r="G24" i="19"/>
  <c r="F24" i="19"/>
  <c r="I24" i="19"/>
  <c r="J24" i="19"/>
  <c r="J54" i="19" s="1"/>
  <c r="L24" i="19"/>
  <c r="M24" i="19"/>
  <c r="E25" i="19"/>
  <c r="H25" i="19"/>
  <c r="K25" i="19"/>
  <c r="O25" i="19"/>
  <c r="P25" i="19"/>
  <c r="E12" i="19"/>
  <c r="H12" i="19"/>
  <c r="E13" i="19"/>
  <c r="H13" i="19"/>
  <c r="E14" i="19"/>
  <c r="H14" i="19"/>
  <c r="E11" i="19"/>
  <c r="H11" i="19"/>
  <c r="E9" i="19"/>
  <c r="H9" i="19"/>
  <c r="H8" i="19"/>
  <c r="E8" i="19"/>
  <c r="H7" i="19"/>
  <c r="E7" i="19"/>
  <c r="G54" i="19" l="1"/>
  <c r="L54" i="19"/>
  <c r="K26" i="19"/>
  <c r="Q27" i="19"/>
  <c r="I54" i="19"/>
  <c r="M54" i="19"/>
  <c r="F54" i="19"/>
  <c r="N27" i="19"/>
  <c r="R27" i="19" s="1"/>
  <c r="E26" i="19"/>
  <c r="H26" i="19"/>
  <c r="P26" i="19"/>
  <c r="O26" i="19"/>
  <c r="N29" i="19"/>
  <c r="N28" i="19" s="1"/>
  <c r="N26" i="19"/>
  <c r="O28" i="19"/>
  <c r="N25" i="19"/>
  <c r="R26" i="19" l="1"/>
  <c r="Q26" i="19"/>
  <c r="K9" i="20"/>
  <c r="L9" i="20"/>
  <c r="M9" i="20"/>
  <c r="J9" i="20"/>
  <c r="H10" i="19"/>
  <c r="H6" i="19" s="1"/>
  <c r="H37" i="19"/>
  <c r="H30" i="19" s="1"/>
  <c r="O24" i="19"/>
  <c r="O54" i="19" s="1"/>
  <c r="P24" i="19"/>
  <c r="P54" i="19" s="1"/>
  <c r="R30" i="19" l="1"/>
  <c r="Q30" i="19"/>
  <c r="H24" i="19"/>
  <c r="H54" i="19" s="1"/>
  <c r="K24" i="19"/>
  <c r="K54" i="19" s="1"/>
  <c r="N24" i="19"/>
  <c r="N54" i="19" s="1"/>
  <c r="B7" i="22"/>
  <c r="M8" i="22"/>
  <c r="K8" i="22" s="1"/>
  <c r="K7" i="22"/>
  <c r="Q54" i="19" l="1"/>
  <c r="E37" i="19"/>
  <c r="E10" i="19"/>
  <c r="E24" i="19" l="1"/>
  <c r="E30" i="19"/>
  <c r="E54" i="19" l="1"/>
  <c r="R54" i="19"/>
  <c r="J9" i="22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<sst xmlns="http://schemas.openxmlformats.org/spreadsheetml/2006/main" count="204" uniqueCount="90">
  <si>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</si>
  <si>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</si>
  <si>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</si>
  <si>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</si>
  <si>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</si>
  <si>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</si>
  <si>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</si>
  <si>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>-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</si>
  <si>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</si>
  <si>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</si>
  <si>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</si>
  <si>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</si>
  <si>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</si>
  <si>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</si>
  <si>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</si>
  <si>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</si>
  <si>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</si>
  <si>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</si>
  <si>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</si>
  <si>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</si>
  <si>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</si>
  <si>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</si>
  <si>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</si>
  <si>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</si>
  <si>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</si>
  <si>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</si>
  <si>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</si>
  <si>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</si>
  <si>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</si>
  <si>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</si>
  <si>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</si>
  <si>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</si>
  <si>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по состоянию на 01 апреля 2019  года (с начала года нарастающим итогом)</t>
  </si>
  <si>
    <t>18</t>
  </si>
  <si>
    <t>19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</si>
  <si>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</si>
  <si>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</si>
  <si>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</si>
  <si>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</si>
  <si>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</si>
  <si>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</si>
  <si>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План на 2020 год</t>
  </si>
  <si>
    <t>План на 01.04.2020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</si>
  <si>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</si>
  <si>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</si>
  <si>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муниципальных образований, предназначенных под складирование отходов</t>
  </si>
  <si>
    <t>МО "Андегский сельсовет"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</si>
  <si>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</si>
  <si>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</si>
  <si>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</si>
  <si>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</si>
  <si>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</si>
  <si>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</si>
  <si>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</si>
  <si>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</si>
  <si>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</si>
  <si>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</si>
  <si>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</si>
  <si>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</si>
  <si>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</si>
  <si>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</si>
  <si>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</si>
  <si>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</si>
  <si>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Раздел 2. Разработка проектной документации по строительству локальных очистных сооружений</t>
  </si>
  <si>
    <t>Разработка проектной документации по строительству блочных локальных очистных сооружений в п. Красное МО "Приморско-Куйский сельсовет" НАО</t>
  </si>
  <si>
    <t>Раздел 3. Организация вывоза стоков из септиков и выгребных ям</t>
  </si>
  <si>
    <t>МО "Городское поселение "Рабочий поселок Искателей"</t>
  </si>
  <si>
    <t>Раздел 4. Создание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</si>
  <si>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"Омский сельсовет" Ненецкого автономного округа</t>
  </si>
  <si>
    <t>Раздел 5.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</si>
  <si>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"Великовисочный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</si>
  <si>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</si>
  <si>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</si>
  <si>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</si>
  <si>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МО "Тельвисочный сельсовет" Ненецкого автономного округа</t>
  </si>
  <si>
    <t>МО "Хорей-Верский сельсовет" Ненецкого автономного округа</t>
  </si>
  <si>
    <t>МО "Хоседа-Хардский сельсовет" Ненецкого автономного округа</t>
  </si>
  <si>
    <t>МО "Пустозерский сельсовет" Ненецкого автономного округа</t>
  </si>
  <si>
    <t>Раздел 6. Софинансирование мероприятий по ликвидации несанкционированного места размещения отходов</t>
  </si>
  <si>
    <t>Раздел 7. Ликвидация несанкционированного места размещения отхо</t>
  </si>
  <si>
    <t>МО "Юшарский сельсовет" Ненецкого автономного округа</t>
  </si>
  <si>
    <t>Раздел 8. Приобретение коммунальной (специализированной) техники</t>
  </si>
  <si>
    <t>Приобретение и доставка до г. Архангельска  прицепа для колёсного вездехода ТРЭКОЛ</t>
  </si>
  <si>
    <t xml:space="preserve">Приобретение и доставка до г. Нарьян-Мар тракторных прицепов </t>
  </si>
  <si>
    <t>Приобретение и доставка до г. Архангельска снегоочистителя со фрезернороторной установкой</t>
  </si>
  <si>
    <t>Приобретение и доставка до г. Нарьян-Мар гусеничного бульдозера</t>
  </si>
  <si>
    <t>Приобретение и доставка до г. Архангельска фронтального погрузчика</t>
  </si>
  <si>
    <t>Раздел 9. Иные мероприятия</t>
  </si>
  <si>
    <t>Создание и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МО «Канинский сельсовет» НАО</t>
  </si>
  <si>
    <t>Приобретение и доставка до г. Архангельска гусеничных тракторов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</si>
</sst>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р_._-;\-* #,##0.00_р_._-;_-* &quot;-&quot;??_р_._-;_-@_-"/>
    <numFmt numFmtId="164" formatCode="#,##0.0"/>
    <numFmt numFmtId="165" formatCode="0.0"/>
    <numFmt numFmtId="166" formatCode="0.0%"/>
    <numFmt numFmtId="167" formatCode="_-* #,##0.0_р_._-;\-* #,##0.0_р_._-;_-* &quot;-&quot;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2" fillId="0" borderId="0"/>
  </cellStyleXfs>
  <cellXfs count="76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65" fontId="7" fillId="2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7" fontId="12" fillId="0" borderId="1" xfId="2" applyNumberFormat="1" applyFont="1" applyFill="1" applyBorder="1" applyAlignment="1">
      <alignment vertical="center" wrapText="1"/>
    </xf>
    <xf numFmtId="167" fontId="8" fillId="0" borderId="1" xfId="2" applyNumberFormat="1" applyFont="1" applyFill="1" applyBorder="1" applyAlignment="1">
      <alignment vertical="center" wrapText="1"/>
    </xf>
    <xf numFmtId="167" fontId="11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/>
    <xf numFmtId="164" fontId="5" fillId="0" borderId="1" xfId="0" applyNumberFormat="1" applyFont="1" applyFill="1" applyBorder="1"/>
    <xf numFmtId="0" fontId="9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164" fontId="13" fillId="0" borderId="1" xfId="0" applyNumberFormat="1" applyFont="1" applyFill="1" applyBorder="1" applyAlignment="1">
      <alignment vertical="center" wrapText="1"/>
    </xf>
    <xf numFmtId="0" fontId="8" fillId="0" borderId="1" xfId="2" applyFont="1" applyFill="1" applyBorder="1" applyAlignment="1">
      <alignment vertical="center"/>
    </xf>
    <xf numFmtId="164" fontId="8" fillId="0" borderId="1" xfId="2" applyNumberFormat="1" applyFont="1" applyFill="1" applyBorder="1" applyAlignment="1">
      <alignment horizontal="right" vertical="center"/>
    </xf>
    <xf numFmtId="0" fontId="8" fillId="0" borderId="1" xfId="2" applyFont="1" applyFill="1" applyBorder="1" applyAlignment="1">
      <alignment horizontal="right" vertical="center"/>
    </xf>
    <xf numFmtId="167" fontId="8" fillId="0" borderId="1" xfId="2" applyNumberFormat="1" applyFont="1" applyFill="1" applyBorder="1" applyAlignment="1">
      <alignment horizontal="right" vertical="center" wrapText="1"/>
    </xf>
    <xf numFmtId="164" fontId="8" fillId="0" borderId="1" xfId="2" applyNumberFormat="1" applyFont="1" applyFill="1" applyBorder="1" applyAlignment="1">
      <alignment vertical="center"/>
    </xf>
    <xf numFmtId="0" fontId="6" fillId="0" borderId="1" xfId="0" applyFont="1" applyBorder="1" applyAlignment="1">
      <alignment wrapText="1"/>
    </xf>
    <xf numFmtId="4" fontId="8" fillId="0" borderId="1" xfId="2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11" fillId="2" borderId="1" xfId="0" applyFont="1" applyFill="1" applyBorder="1" applyAlignment="1">
      <alignment vertical="center" wrapText="1"/>
    </xf>
    <xf numFmtId="0" fontId="12" fillId="0" borderId="1" xfId="2" applyFont="1" applyFill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54"/>
  <sheetViews>
    <sheetView tabSelected="1" view="pageBreakPreview" topLeftCell="A37" zoomScale="75" zoomScaleNormal="75" zoomScaleSheetLayoutView="75" workbookViewId="0">
      <selection activeCell="B49" sqref="B49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0" width="16.85546875" style="1" customWidth="1"/>
    <col min="11" max="11" width="14.85546875" style="1" customWidth="1"/>
    <col min="12" max="12" width="15.28515625" style="1" customWidth="1"/>
    <col min="13" max="13" width="16.42578125" style="1" customWidth="1"/>
    <col min="14" max="14" width="15.85546875" style="1" customWidth="1"/>
    <col min="15" max="15" width="13.85546875" style="1" customWidth="1"/>
    <col min="16" max="16" width="14.8554687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51" customHeight="1" x14ac:dyDescent="0.25">
      <c r="A1" s="51" t="s">
        <v>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spans="1:18" ht="18.75" customHeight="1" x14ac:dyDescent="0.25">
      <c r="A2" s="52" t="s">
        <v>43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/>
    </row>
    <row r="3" spans="1:18" s="2" customFormat="1" ht="53.25" customHeight="1" x14ac:dyDescent="0.25">
      <c r="A3" s="54" t="s">
        <v>10</v>
      </c>
      <c r="B3" s="54" t="s">
        <v>8</v>
      </c>
      <c r="C3" s="54" t="s">
        <v>2</v>
      </c>
      <c r="D3" s="54" t="s">
        <v>9</v>
      </c>
      <c r="E3" s="54" t="s">
        <v>41</v>
      </c>
      <c r="F3" s="54"/>
      <c r="G3" s="54"/>
      <c r="H3" s="54" t="s">
        <v>42</v>
      </c>
      <c r="I3" s="54"/>
      <c r="J3" s="54"/>
      <c r="K3" s="54" t="s">
        <v>3</v>
      </c>
      <c r="L3" s="54"/>
      <c r="M3" s="54"/>
      <c r="N3" s="54" t="s">
        <v>4</v>
      </c>
      <c r="O3" s="54"/>
      <c r="P3" s="54"/>
      <c r="Q3" s="54" t="s">
        <v>30</v>
      </c>
      <c r="R3" s="54" t="s">
        <v>31</v>
      </c>
    </row>
    <row r="4" spans="1:18" s="2" customFormat="1" ht="59.25" customHeight="1" x14ac:dyDescent="0.25">
      <c r="A4" s="54"/>
      <c r="B4" s="54"/>
      <c r="C4" s="54"/>
      <c r="D4" s="54"/>
      <c r="E4" s="25" t="s">
        <v>0</v>
      </c>
      <c r="F4" s="25" t="s">
        <v>5</v>
      </c>
      <c r="G4" s="25" t="s">
        <v>6</v>
      </c>
      <c r="H4" s="25" t="s">
        <v>0</v>
      </c>
      <c r="I4" s="25" t="s">
        <v>5</v>
      </c>
      <c r="J4" s="25" t="s">
        <v>6</v>
      </c>
      <c r="K4" s="25" t="s">
        <v>0</v>
      </c>
      <c r="L4" s="25" t="s">
        <v>5</v>
      </c>
      <c r="M4" s="25" t="s">
        <v>6</v>
      </c>
      <c r="N4" s="25" t="s">
        <v>0</v>
      </c>
      <c r="O4" s="25" t="s">
        <v>5</v>
      </c>
      <c r="P4" s="25" t="s">
        <v>6</v>
      </c>
      <c r="Q4" s="54"/>
      <c r="R4" s="54"/>
    </row>
    <row r="5" spans="1:18" s="2" customFormat="1" ht="22.5" customHeight="1" x14ac:dyDescent="0.25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>
        <v>13</v>
      </c>
      <c r="N5" s="25">
        <v>14</v>
      </c>
      <c r="O5" s="25">
        <v>15</v>
      </c>
      <c r="P5" s="25">
        <v>16</v>
      </c>
      <c r="Q5" s="25">
        <v>17</v>
      </c>
      <c r="R5" s="25">
        <v>18</v>
      </c>
    </row>
    <row r="6" spans="1:18" s="2" customFormat="1" ht="58.5" customHeight="1" x14ac:dyDescent="0.25">
      <c r="A6" s="26"/>
      <c r="B6" s="58" t="s">
        <v>45</v>
      </c>
      <c r="C6" s="58"/>
      <c r="D6" s="58"/>
      <c r="E6" s="5">
        <f>F6+G6</f>
        <v>3468.4999999999995</v>
      </c>
      <c r="F6" s="5">
        <v>0</v>
      </c>
      <c r="G6" s="27">
        <f>SUM(G7:G23)</f>
        <v>3468.4999999999995</v>
      </c>
      <c r="H6" s="27">
        <f t="shared" ref="H6:P6" si="0">SUM(H7:H23)</f>
        <v>290.59999999999997</v>
      </c>
      <c r="I6" s="27">
        <f t="shared" si="0"/>
        <v>0</v>
      </c>
      <c r="J6" s="27">
        <f>SUM(J7:J23)</f>
        <v>290.59999999999997</v>
      </c>
      <c r="K6" s="27">
        <f t="shared" si="0"/>
        <v>0</v>
      </c>
      <c r="L6" s="27">
        <f t="shared" si="0"/>
        <v>0</v>
      </c>
      <c r="M6" s="27">
        <f t="shared" si="0"/>
        <v>0</v>
      </c>
      <c r="N6" s="27">
        <f t="shared" si="0"/>
        <v>0</v>
      </c>
      <c r="O6" s="27">
        <f t="shared" si="0"/>
        <v>0</v>
      </c>
      <c r="P6" s="27">
        <f t="shared" si="0"/>
        <v>0</v>
      </c>
      <c r="Q6" s="17">
        <v>0</v>
      </c>
      <c r="R6" s="17">
        <v>0</v>
      </c>
    </row>
    <row r="7" spans="1:18" s="2" customFormat="1" ht="33" customHeight="1" x14ac:dyDescent="0.25">
      <c r="A7" s="7">
        <v>1</v>
      </c>
      <c r="B7" s="43" t="s">
        <v>46</v>
      </c>
      <c r="C7" s="20" t="s">
        <v>12</v>
      </c>
      <c r="D7" s="20" t="s">
        <v>11</v>
      </c>
      <c r="E7" s="5">
        <f t="shared" ref="E7" si="1">F7+G7</f>
        <v>43.2</v>
      </c>
      <c r="F7" s="3">
        <v>0</v>
      </c>
      <c r="G7" s="45">
        <v>43.2</v>
      </c>
      <c r="H7" s="3">
        <f>I7+J7</f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6">
        <v>0</v>
      </c>
      <c r="R7" s="6">
        <v>0</v>
      </c>
    </row>
    <row r="8" spans="1:18" s="2" customFormat="1" ht="42" customHeight="1" x14ac:dyDescent="0.25">
      <c r="A8" s="7">
        <v>2</v>
      </c>
      <c r="B8" s="44" t="s">
        <v>47</v>
      </c>
      <c r="C8" s="20" t="s">
        <v>12</v>
      </c>
      <c r="D8" s="20" t="s">
        <v>11</v>
      </c>
      <c r="E8" s="5">
        <f t="shared" ref="E8" si="2">F8+G8</f>
        <v>235.2</v>
      </c>
      <c r="F8" s="3">
        <v>0</v>
      </c>
      <c r="G8" s="46">
        <v>235.2</v>
      </c>
      <c r="H8" s="3">
        <f>I8+J8</f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6">
        <v>0</v>
      </c>
      <c r="R8" s="6">
        <v>0</v>
      </c>
    </row>
    <row r="9" spans="1:18" s="2" customFormat="1" ht="45" customHeight="1" x14ac:dyDescent="0.25">
      <c r="A9" s="7">
        <v>3</v>
      </c>
      <c r="B9" s="44" t="s">
        <v>48</v>
      </c>
      <c r="C9" s="20" t="s">
        <v>12</v>
      </c>
      <c r="D9" s="20" t="s">
        <v>11</v>
      </c>
      <c r="E9" s="5">
        <f t="shared" ref="E9" si="3">F9+G9</f>
        <v>411.9</v>
      </c>
      <c r="F9" s="3">
        <v>0</v>
      </c>
      <c r="G9" s="46">
        <v>411.9</v>
      </c>
      <c r="H9" s="3">
        <f>I9+J9</f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6">
        <v>0</v>
      </c>
      <c r="R9" s="6">
        <v>0</v>
      </c>
    </row>
    <row r="10" spans="1:18" s="2" customFormat="1" ht="34.5" customHeight="1" x14ac:dyDescent="0.25">
      <c r="A10" s="7">
        <v>4</v>
      </c>
      <c r="B10" s="43" t="s">
        <v>49</v>
      </c>
      <c r="C10" s="20" t="s">
        <v>12</v>
      </c>
      <c r="D10" s="20" t="s">
        <v>11</v>
      </c>
      <c r="E10" s="5">
        <f t="shared" ref="E10" si="4">F10+G10</f>
        <v>164.6</v>
      </c>
      <c r="F10" s="3">
        <v>0</v>
      </c>
      <c r="G10" s="47">
        <v>164.6</v>
      </c>
      <c r="H10" s="3">
        <f>I10+J10</f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6">
        <v>0</v>
      </c>
      <c r="R10" s="6">
        <v>0</v>
      </c>
    </row>
    <row r="11" spans="1:18" s="2" customFormat="1" ht="29.25" customHeight="1" x14ac:dyDescent="0.25">
      <c r="A11" s="7">
        <v>5</v>
      </c>
      <c r="B11" s="44" t="s">
        <v>50</v>
      </c>
      <c r="C11" s="20" t="s">
        <v>12</v>
      </c>
      <c r="D11" s="20" t="s">
        <v>11</v>
      </c>
      <c r="E11" s="5">
        <f t="shared" ref="E11" si="5">F11+G11</f>
        <v>132.80000000000001</v>
      </c>
      <c r="F11" s="3">
        <v>0</v>
      </c>
      <c r="G11" s="47">
        <v>132.80000000000001</v>
      </c>
      <c r="H11" s="3">
        <f>I11+J11</f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6">
        <v>0</v>
      </c>
      <c r="R11" s="6">
        <v>0</v>
      </c>
    </row>
    <row r="12" spans="1:18" s="2" customFormat="1" ht="32.25" customHeight="1" x14ac:dyDescent="0.25">
      <c r="A12" s="7">
        <v>6</v>
      </c>
      <c r="B12" s="44" t="s">
        <v>51</v>
      </c>
      <c r="C12" s="20" t="s">
        <v>12</v>
      </c>
      <c r="D12" s="20" t="s">
        <v>11</v>
      </c>
      <c r="E12" s="5">
        <f t="shared" ref="E12:E14" si="6">F12+G12</f>
        <v>93</v>
      </c>
      <c r="F12" s="3">
        <v>0</v>
      </c>
      <c r="G12" s="46">
        <v>93</v>
      </c>
      <c r="H12" s="3">
        <f t="shared" ref="H12:H14" si="7">I12+J12</f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6">
        <v>0</v>
      </c>
      <c r="R12" s="6">
        <v>0</v>
      </c>
    </row>
    <row r="13" spans="1:18" s="2" customFormat="1" ht="40.5" customHeight="1" x14ac:dyDescent="0.25">
      <c r="A13" s="7">
        <v>7</v>
      </c>
      <c r="B13" s="43" t="s">
        <v>52</v>
      </c>
      <c r="C13" s="20" t="s">
        <v>12</v>
      </c>
      <c r="D13" s="20" t="s">
        <v>11</v>
      </c>
      <c r="E13" s="5">
        <f t="shared" si="6"/>
        <v>240.5</v>
      </c>
      <c r="F13" s="3">
        <v>0</v>
      </c>
      <c r="G13" s="46">
        <v>240.5</v>
      </c>
      <c r="H13" s="3">
        <f t="shared" si="7"/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6">
        <v>0</v>
      </c>
      <c r="R13" s="6">
        <v>0</v>
      </c>
    </row>
    <row r="14" spans="1:18" s="2" customFormat="1" ht="35.25" customHeight="1" x14ac:dyDescent="0.25">
      <c r="A14" s="7">
        <v>8</v>
      </c>
      <c r="B14" s="43" t="s">
        <v>53</v>
      </c>
      <c r="C14" s="20" t="s">
        <v>12</v>
      </c>
      <c r="D14" s="20" t="s">
        <v>11</v>
      </c>
      <c r="E14" s="5">
        <f t="shared" si="6"/>
        <v>246.7</v>
      </c>
      <c r="F14" s="3">
        <v>0</v>
      </c>
      <c r="G14" s="46">
        <v>246.7</v>
      </c>
      <c r="H14" s="3">
        <f t="shared" si="7"/>
        <v>50</v>
      </c>
      <c r="I14" s="3">
        <v>0</v>
      </c>
      <c r="J14" s="3">
        <v>50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6">
        <v>0</v>
      </c>
      <c r="R14" s="6">
        <v>0</v>
      </c>
    </row>
    <row r="15" spans="1:18" s="2" customFormat="1" ht="32.25" customHeight="1" x14ac:dyDescent="0.25">
      <c r="A15" s="7">
        <v>9</v>
      </c>
      <c r="B15" s="43" t="s">
        <v>54</v>
      </c>
      <c r="C15" s="20" t="s">
        <v>12</v>
      </c>
      <c r="D15" s="20" t="s">
        <v>11</v>
      </c>
      <c r="E15" s="5">
        <f t="shared" ref="E15:E23" si="8">F15+G15</f>
        <v>248.3</v>
      </c>
      <c r="F15" s="3">
        <v>0</v>
      </c>
      <c r="G15" s="46">
        <v>248.3</v>
      </c>
      <c r="H15" s="3">
        <f t="shared" ref="H15:H23" si="9">I15+J15</f>
        <v>32</v>
      </c>
      <c r="I15" s="3">
        <v>0</v>
      </c>
      <c r="J15" s="3">
        <v>32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6">
        <v>0</v>
      </c>
      <c r="R15" s="6">
        <v>0</v>
      </c>
    </row>
    <row r="16" spans="1:18" s="2" customFormat="1" ht="31.5" customHeight="1" x14ac:dyDescent="0.25">
      <c r="A16" s="7">
        <v>10</v>
      </c>
      <c r="B16" s="43" t="s">
        <v>55</v>
      </c>
      <c r="C16" s="20" t="s">
        <v>12</v>
      </c>
      <c r="D16" s="20" t="s">
        <v>11</v>
      </c>
      <c r="E16" s="5">
        <f t="shared" si="8"/>
        <v>474.1</v>
      </c>
      <c r="F16" s="3">
        <v>0</v>
      </c>
      <c r="G16" s="46">
        <v>474.1</v>
      </c>
      <c r="H16" s="3">
        <f t="shared" si="9"/>
        <v>118.5</v>
      </c>
      <c r="I16" s="3">
        <v>0</v>
      </c>
      <c r="J16" s="3">
        <v>118.5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6">
        <v>0</v>
      </c>
      <c r="R16" s="6">
        <v>0</v>
      </c>
    </row>
    <row r="17" spans="1:18" s="2" customFormat="1" ht="27.75" customHeight="1" x14ac:dyDescent="0.25">
      <c r="A17" s="7">
        <v>11</v>
      </c>
      <c r="B17" s="43" t="s">
        <v>56</v>
      </c>
      <c r="C17" s="20" t="s">
        <v>12</v>
      </c>
      <c r="D17" s="20" t="s">
        <v>11</v>
      </c>
      <c r="E17" s="5">
        <f t="shared" si="8"/>
        <v>167.7</v>
      </c>
      <c r="F17" s="3">
        <v>0</v>
      </c>
      <c r="G17" s="46">
        <v>167.7</v>
      </c>
      <c r="H17" s="3">
        <f t="shared" si="9"/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6">
        <v>0</v>
      </c>
      <c r="R17" s="6">
        <v>0</v>
      </c>
    </row>
    <row r="18" spans="1:18" s="2" customFormat="1" ht="28.5" customHeight="1" x14ac:dyDescent="0.25">
      <c r="A18" s="7">
        <v>12</v>
      </c>
      <c r="B18" s="43" t="s">
        <v>57</v>
      </c>
      <c r="C18" s="20" t="s">
        <v>12</v>
      </c>
      <c r="D18" s="20" t="s">
        <v>11</v>
      </c>
      <c r="E18" s="5">
        <f t="shared" si="8"/>
        <v>185.1</v>
      </c>
      <c r="F18" s="3">
        <v>0</v>
      </c>
      <c r="G18" s="46">
        <v>185.1</v>
      </c>
      <c r="H18" s="3">
        <f t="shared" si="9"/>
        <v>46.2</v>
      </c>
      <c r="I18" s="3">
        <v>0</v>
      </c>
      <c r="J18" s="3">
        <v>46.2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6">
        <v>0</v>
      </c>
      <c r="R18" s="6">
        <v>0</v>
      </c>
    </row>
    <row r="19" spans="1:18" s="2" customFormat="1" ht="31.5" customHeight="1" x14ac:dyDescent="0.25">
      <c r="A19" s="7">
        <v>13</v>
      </c>
      <c r="B19" s="43" t="s">
        <v>58</v>
      </c>
      <c r="C19" s="20" t="s">
        <v>12</v>
      </c>
      <c r="D19" s="20" t="s">
        <v>11</v>
      </c>
      <c r="E19" s="5">
        <f t="shared" si="8"/>
        <v>219.6</v>
      </c>
      <c r="F19" s="3">
        <v>0</v>
      </c>
      <c r="G19" s="46">
        <v>219.6</v>
      </c>
      <c r="H19" s="3">
        <f t="shared" si="9"/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6">
        <v>0</v>
      </c>
      <c r="R19" s="6">
        <v>0</v>
      </c>
    </row>
    <row r="20" spans="1:18" s="2" customFormat="1" ht="33.75" customHeight="1" x14ac:dyDescent="0.25">
      <c r="A20" s="7">
        <v>14</v>
      </c>
      <c r="B20" s="43" t="s">
        <v>59</v>
      </c>
      <c r="C20" s="20" t="s">
        <v>12</v>
      </c>
      <c r="D20" s="20" t="s">
        <v>11</v>
      </c>
      <c r="E20" s="5">
        <f t="shared" si="8"/>
        <v>205</v>
      </c>
      <c r="F20" s="3">
        <v>0</v>
      </c>
      <c r="G20" s="46">
        <v>205</v>
      </c>
      <c r="H20" s="3">
        <f t="shared" si="9"/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6">
        <v>0</v>
      </c>
      <c r="R20" s="6">
        <v>0</v>
      </c>
    </row>
    <row r="21" spans="1:18" s="2" customFormat="1" ht="32.25" customHeight="1" x14ac:dyDescent="0.25">
      <c r="A21" s="7">
        <v>15</v>
      </c>
      <c r="B21" s="43" t="s">
        <v>60</v>
      </c>
      <c r="C21" s="20" t="s">
        <v>12</v>
      </c>
      <c r="D21" s="20" t="s">
        <v>11</v>
      </c>
      <c r="E21" s="5">
        <f t="shared" si="8"/>
        <v>127.6</v>
      </c>
      <c r="F21" s="3">
        <v>0</v>
      </c>
      <c r="G21" s="46">
        <v>127.6</v>
      </c>
      <c r="H21" s="3">
        <f t="shared" si="9"/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6">
        <v>0</v>
      </c>
      <c r="R21" s="6">
        <v>0</v>
      </c>
    </row>
    <row r="22" spans="1:18" s="2" customFormat="1" ht="33.75" customHeight="1" x14ac:dyDescent="0.25">
      <c r="A22" s="7">
        <v>16</v>
      </c>
      <c r="B22" s="43" t="s">
        <v>61</v>
      </c>
      <c r="C22" s="20" t="s">
        <v>12</v>
      </c>
      <c r="D22" s="20" t="s">
        <v>11</v>
      </c>
      <c r="E22" s="5">
        <f t="shared" si="8"/>
        <v>97.7</v>
      </c>
      <c r="F22" s="3">
        <v>0</v>
      </c>
      <c r="G22" s="46">
        <v>97.7</v>
      </c>
      <c r="H22" s="3">
        <f t="shared" si="9"/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6">
        <v>0</v>
      </c>
      <c r="R22" s="6">
        <v>0</v>
      </c>
    </row>
    <row r="23" spans="1:18" s="2" customFormat="1" ht="33.75" customHeight="1" x14ac:dyDescent="0.25">
      <c r="A23" s="7">
        <v>17</v>
      </c>
      <c r="B23" s="43" t="s">
        <v>62</v>
      </c>
      <c r="C23" s="20" t="s">
        <v>12</v>
      </c>
      <c r="D23" s="20" t="s">
        <v>11</v>
      </c>
      <c r="E23" s="5">
        <f t="shared" si="8"/>
        <v>175.5</v>
      </c>
      <c r="F23" s="3">
        <v>0</v>
      </c>
      <c r="G23" s="46">
        <v>175.5</v>
      </c>
      <c r="H23" s="3">
        <f t="shared" si="9"/>
        <v>43.9</v>
      </c>
      <c r="I23" s="3">
        <v>0</v>
      </c>
      <c r="J23" s="3">
        <v>43.9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6">
        <v>0</v>
      </c>
      <c r="R23" s="6">
        <v>0</v>
      </c>
    </row>
    <row r="24" spans="1:18" s="2" customFormat="1" ht="27.75" customHeight="1" x14ac:dyDescent="0.25">
      <c r="A24" s="4"/>
      <c r="B24" s="55" t="s">
        <v>63</v>
      </c>
      <c r="C24" s="56"/>
      <c r="D24" s="57"/>
      <c r="E24" s="27">
        <f t="shared" ref="E24:P24" si="10">SUM(E25:E25)</f>
        <v>10725.2</v>
      </c>
      <c r="F24" s="27">
        <f t="shared" si="10"/>
        <v>0</v>
      </c>
      <c r="G24" s="27">
        <f t="shared" si="10"/>
        <v>10725.2</v>
      </c>
      <c r="H24" s="27">
        <f t="shared" si="10"/>
        <v>0</v>
      </c>
      <c r="I24" s="27">
        <f t="shared" si="10"/>
        <v>0</v>
      </c>
      <c r="J24" s="27">
        <f t="shared" si="10"/>
        <v>0</v>
      </c>
      <c r="K24" s="27">
        <f t="shared" si="10"/>
        <v>0</v>
      </c>
      <c r="L24" s="27">
        <f t="shared" si="10"/>
        <v>0</v>
      </c>
      <c r="M24" s="27">
        <f t="shared" si="10"/>
        <v>0</v>
      </c>
      <c r="N24" s="27">
        <f t="shared" si="10"/>
        <v>0</v>
      </c>
      <c r="O24" s="27">
        <f t="shared" si="10"/>
        <v>0</v>
      </c>
      <c r="P24" s="27">
        <f t="shared" si="10"/>
        <v>0</v>
      </c>
      <c r="Q24" s="17">
        <v>0</v>
      </c>
      <c r="R24" s="17">
        <v>0</v>
      </c>
    </row>
    <row r="25" spans="1:18" s="2" customFormat="1" ht="63" customHeight="1" x14ac:dyDescent="0.25">
      <c r="A25" s="4" t="s">
        <v>33</v>
      </c>
      <c r="B25" s="42" t="s">
        <v>64</v>
      </c>
      <c r="C25" s="20" t="s">
        <v>12</v>
      </c>
      <c r="D25" s="20" t="s">
        <v>1</v>
      </c>
      <c r="E25" s="5">
        <f t="shared" ref="E25" si="11">F25+G25</f>
        <v>10725.2</v>
      </c>
      <c r="F25" s="3">
        <v>0</v>
      </c>
      <c r="G25" s="48">
        <v>10725.2</v>
      </c>
      <c r="H25" s="3">
        <f t="shared" ref="H25" si="12">J25</f>
        <v>0</v>
      </c>
      <c r="I25" s="3">
        <v>0</v>
      </c>
      <c r="J25" s="3">
        <v>0</v>
      </c>
      <c r="K25" s="3">
        <f t="shared" ref="K25" si="13">L25+M25</f>
        <v>0</v>
      </c>
      <c r="L25" s="3">
        <v>0</v>
      </c>
      <c r="M25" s="3">
        <v>0</v>
      </c>
      <c r="N25" s="3">
        <f t="shared" ref="N25" si="14">O25+P25</f>
        <v>0</v>
      </c>
      <c r="O25" s="3">
        <f t="shared" ref="O25" si="15">L25</f>
        <v>0</v>
      </c>
      <c r="P25" s="3">
        <f t="shared" ref="P25" si="16">M25</f>
        <v>0</v>
      </c>
      <c r="Q25" s="6">
        <v>0</v>
      </c>
      <c r="R25" s="6">
        <v>0</v>
      </c>
    </row>
    <row r="26" spans="1:18" x14ac:dyDescent="0.25">
      <c r="A26" s="33"/>
      <c r="B26" s="62" t="s">
        <v>65</v>
      </c>
      <c r="C26" s="62"/>
      <c r="D26" s="62"/>
      <c r="E26" s="5">
        <f t="shared" ref="E26:P26" si="17">SUM(E27:E27)</f>
        <v>13986</v>
      </c>
      <c r="F26" s="5">
        <f t="shared" si="17"/>
        <v>0</v>
      </c>
      <c r="G26" s="5">
        <f t="shared" si="17"/>
        <v>13986</v>
      </c>
      <c r="H26" s="5">
        <f t="shared" si="17"/>
        <v>3509.9</v>
      </c>
      <c r="I26" s="5">
        <f t="shared" si="17"/>
        <v>0</v>
      </c>
      <c r="J26" s="5">
        <f t="shared" si="17"/>
        <v>3509.9</v>
      </c>
      <c r="K26" s="5">
        <f t="shared" si="17"/>
        <v>3509.9</v>
      </c>
      <c r="L26" s="5">
        <f t="shared" si="17"/>
        <v>0</v>
      </c>
      <c r="M26" s="5">
        <f t="shared" si="17"/>
        <v>3509.9</v>
      </c>
      <c r="N26" s="5">
        <f t="shared" si="17"/>
        <v>3509.9</v>
      </c>
      <c r="O26" s="5">
        <f t="shared" si="17"/>
        <v>0</v>
      </c>
      <c r="P26" s="5">
        <f t="shared" si="17"/>
        <v>3509.9</v>
      </c>
      <c r="Q26" s="17">
        <f>K26/H26</f>
        <v>1</v>
      </c>
      <c r="R26" s="17">
        <f>N26/H26</f>
        <v>1</v>
      </c>
    </row>
    <row r="27" spans="1:18" ht="31.5" x14ac:dyDescent="0.25">
      <c r="A27" s="4" t="s">
        <v>34</v>
      </c>
      <c r="B27" s="43" t="s">
        <v>66</v>
      </c>
      <c r="C27" s="20" t="s">
        <v>12</v>
      </c>
      <c r="D27" s="20" t="s">
        <v>11</v>
      </c>
      <c r="E27" s="5">
        <f t="shared" ref="E27" si="18">F27+G27</f>
        <v>13986</v>
      </c>
      <c r="F27" s="3">
        <v>0</v>
      </c>
      <c r="G27" s="28">
        <v>13986</v>
      </c>
      <c r="H27" s="3">
        <f t="shared" ref="H27" si="19">J27</f>
        <v>3509.9</v>
      </c>
      <c r="I27" s="3">
        <v>0</v>
      </c>
      <c r="J27" s="3">
        <v>3509.9</v>
      </c>
      <c r="K27" s="3">
        <f t="shared" ref="K27" si="20">L27+M27</f>
        <v>3509.9</v>
      </c>
      <c r="L27" s="3">
        <v>0</v>
      </c>
      <c r="M27" s="3">
        <v>3509.9</v>
      </c>
      <c r="N27" s="3">
        <f t="shared" ref="N27" si="21">O27+P27</f>
        <v>3509.9</v>
      </c>
      <c r="O27" s="3">
        <f t="shared" ref="O27" si="22">L27</f>
        <v>0</v>
      </c>
      <c r="P27" s="3">
        <f t="shared" ref="P27" si="23">M27</f>
        <v>3509.9</v>
      </c>
      <c r="Q27" s="6">
        <f>K27/H27</f>
        <v>1</v>
      </c>
      <c r="R27" s="6">
        <f>N27/H27</f>
        <v>1</v>
      </c>
    </row>
    <row r="28" spans="1:18" ht="64.5" customHeight="1" x14ac:dyDescent="0.25">
      <c r="A28" s="33"/>
      <c r="B28" s="62" t="s">
        <v>67</v>
      </c>
      <c r="C28" s="62"/>
      <c r="D28" s="62"/>
      <c r="E28" s="5">
        <f>SUM(E29)</f>
        <v>2219.1</v>
      </c>
      <c r="F28" s="5">
        <f t="shared" ref="F28:P28" si="24">SUM(F29)</f>
        <v>0</v>
      </c>
      <c r="G28" s="5">
        <f t="shared" si="24"/>
        <v>2219.1</v>
      </c>
      <c r="H28" s="5">
        <f t="shared" si="24"/>
        <v>0</v>
      </c>
      <c r="I28" s="5">
        <f t="shared" si="24"/>
        <v>0</v>
      </c>
      <c r="J28" s="5">
        <f t="shared" si="24"/>
        <v>0</v>
      </c>
      <c r="K28" s="5">
        <f t="shared" si="24"/>
        <v>0</v>
      </c>
      <c r="L28" s="5">
        <f t="shared" si="24"/>
        <v>0</v>
      </c>
      <c r="M28" s="5">
        <f t="shared" si="24"/>
        <v>0</v>
      </c>
      <c r="N28" s="5">
        <f t="shared" si="24"/>
        <v>0</v>
      </c>
      <c r="O28" s="5">
        <f t="shared" si="24"/>
        <v>0</v>
      </c>
      <c r="P28" s="5">
        <f t="shared" si="24"/>
        <v>0</v>
      </c>
      <c r="Q28" s="6" t="s">
        <v>7</v>
      </c>
      <c r="R28" s="6" t="s">
        <v>7</v>
      </c>
    </row>
    <row r="29" spans="1:18" ht="31.5" x14ac:dyDescent="0.25">
      <c r="A29" s="33">
        <v>20</v>
      </c>
      <c r="B29" s="43" t="s">
        <v>68</v>
      </c>
      <c r="C29" s="20" t="s">
        <v>12</v>
      </c>
      <c r="D29" s="20" t="s">
        <v>11</v>
      </c>
      <c r="E29" s="5">
        <f t="shared" ref="E29" si="25">F29+G29</f>
        <v>2219.1</v>
      </c>
      <c r="F29" s="3">
        <v>0</v>
      </c>
      <c r="G29" s="28">
        <v>2219.1</v>
      </c>
      <c r="H29" s="3">
        <f t="shared" ref="H29" si="26">J29</f>
        <v>0</v>
      </c>
      <c r="I29" s="3">
        <v>0</v>
      </c>
      <c r="J29" s="3">
        <v>0</v>
      </c>
      <c r="K29" s="3">
        <f t="shared" ref="K29" si="27">L29+M29</f>
        <v>0</v>
      </c>
      <c r="L29" s="3">
        <v>0</v>
      </c>
      <c r="M29" s="3">
        <v>0</v>
      </c>
      <c r="N29" s="3">
        <f t="shared" ref="N29" si="28">O29+P29</f>
        <v>0</v>
      </c>
      <c r="O29" s="3">
        <f t="shared" ref="O29" si="29">L29</f>
        <v>0</v>
      </c>
      <c r="P29" s="3">
        <f t="shared" ref="P29" si="30">M29</f>
        <v>0</v>
      </c>
      <c r="Q29" s="6">
        <v>0</v>
      </c>
      <c r="R29" s="6">
        <v>0</v>
      </c>
    </row>
    <row r="30" spans="1:18" ht="77.25" customHeight="1" x14ac:dyDescent="0.25">
      <c r="A30" s="33"/>
      <c r="B30" s="62" t="s">
        <v>69</v>
      </c>
      <c r="C30" s="62"/>
      <c r="D30" s="62"/>
      <c r="E30" s="5">
        <f t="shared" ref="E30:E37" si="31">F30+G30</f>
        <v>2412.4000000000005</v>
      </c>
      <c r="F30" s="29">
        <f>SUM(F31:F37)</f>
        <v>0</v>
      </c>
      <c r="G30" s="29">
        <f>SUM(G31:G37)</f>
        <v>2412.4000000000005</v>
      </c>
      <c r="H30" s="29">
        <f t="shared" ref="H30:P30" si="32">SUM(H31:H37)</f>
        <v>100.8</v>
      </c>
      <c r="I30" s="29">
        <f t="shared" si="32"/>
        <v>0</v>
      </c>
      <c r="J30" s="29">
        <f t="shared" si="32"/>
        <v>100.8</v>
      </c>
      <c r="K30" s="29">
        <f>SUM(K31:K37)</f>
        <v>75</v>
      </c>
      <c r="L30" s="29">
        <f t="shared" si="32"/>
        <v>0</v>
      </c>
      <c r="M30" s="29">
        <f t="shared" si="32"/>
        <v>75</v>
      </c>
      <c r="N30" s="29">
        <f t="shared" si="32"/>
        <v>0</v>
      </c>
      <c r="O30" s="29">
        <f t="shared" si="32"/>
        <v>0</v>
      </c>
      <c r="P30" s="29">
        <f t="shared" si="32"/>
        <v>0</v>
      </c>
      <c r="Q30" s="17">
        <f>K30/H30</f>
        <v>0.74404761904761907</v>
      </c>
      <c r="R30" s="17">
        <f>N30/H30</f>
        <v>0</v>
      </c>
    </row>
    <row r="31" spans="1:18" ht="35.25" customHeight="1" x14ac:dyDescent="0.25">
      <c r="A31" s="33">
        <v>21</v>
      </c>
      <c r="B31" s="43" t="s">
        <v>70</v>
      </c>
      <c r="C31" s="20" t="s">
        <v>12</v>
      </c>
      <c r="D31" s="20" t="s">
        <v>11</v>
      </c>
      <c r="E31" s="5">
        <f t="shared" ref="E31:E36" si="33">F31+G31</f>
        <v>29.1</v>
      </c>
      <c r="F31" s="3">
        <v>0</v>
      </c>
      <c r="G31" s="48">
        <v>29.1</v>
      </c>
      <c r="H31" s="3">
        <f t="shared" ref="H31:H36" si="34">I31+J31</f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6">
        <v>0</v>
      </c>
      <c r="R31" s="6">
        <v>0</v>
      </c>
    </row>
    <row r="32" spans="1:18" ht="31.5" customHeight="1" x14ac:dyDescent="0.25">
      <c r="A32" s="33">
        <v>22</v>
      </c>
      <c r="B32" s="43" t="s">
        <v>71</v>
      </c>
      <c r="C32" s="20" t="s">
        <v>12</v>
      </c>
      <c r="D32" s="20" t="s">
        <v>11</v>
      </c>
      <c r="E32" s="5">
        <f t="shared" si="33"/>
        <v>275.7</v>
      </c>
      <c r="F32" s="3">
        <v>0</v>
      </c>
      <c r="G32" s="48">
        <v>275.7</v>
      </c>
      <c r="H32" s="3">
        <f t="shared" si="34"/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6">
        <v>0</v>
      </c>
      <c r="R32" s="6">
        <v>0</v>
      </c>
    </row>
    <row r="33" spans="1:18" ht="40.5" customHeight="1" x14ac:dyDescent="0.25">
      <c r="A33" s="33">
        <v>23</v>
      </c>
      <c r="B33" s="43" t="s">
        <v>72</v>
      </c>
      <c r="C33" s="20" t="s">
        <v>12</v>
      </c>
      <c r="D33" s="20" t="s">
        <v>11</v>
      </c>
      <c r="E33" s="5">
        <f t="shared" si="33"/>
        <v>698.3</v>
      </c>
      <c r="F33" s="3">
        <v>0</v>
      </c>
      <c r="G33" s="48">
        <v>698.3</v>
      </c>
      <c r="H33" s="3">
        <f t="shared" si="34"/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6">
        <v>0</v>
      </c>
      <c r="R33" s="6">
        <v>0</v>
      </c>
    </row>
    <row r="34" spans="1:18" ht="33" customHeight="1" x14ac:dyDescent="0.25">
      <c r="A34" s="33">
        <v>24</v>
      </c>
      <c r="B34" s="43" t="s">
        <v>73</v>
      </c>
      <c r="C34" s="20" t="s">
        <v>12</v>
      </c>
      <c r="D34" s="20" t="s">
        <v>11</v>
      </c>
      <c r="E34" s="5">
        <f t="shared" si="33"/>
        <v>1010.7</v>
      </c>
      <c r="F34" s="3">
        <v>0</v>
      </c>
      <c r="G34" s="48">
        <f>403+607.7</f>
        <v>1010.7</v>
      </c>
      <c r="H34" s="3">
        <f t="shared" si="34"/>
        <v>100.8</v>
      </c>
      <c r="I34" s="3">
        <v>0</v>
      </c>
      <c r="J34" s="3">
        <v>100.8</v>
      </c>
      <c r="K34" s="3">
        <f>L34+M34</f>
        <v>75</v>
      </c>
      <c r="L34" s="3">
        <v>0</v>
      </c>
      <c r="M34" s="3">
        <v>75</v>
      </c>
      <c r="N34" s="3">
        <v>0</v>
      </c>
      <c r="O34" s="3">
        <v>0</v>
      </c>
      <c r="P34" s="3">
        <v>0</v>
      </c>
      <c r="Q34" s="6">
        <v>0</v>
      </c>
      <c r="R34" s="6">
        <v>0</v>
      </c>
    </row>
    <row r="35" spans="1:18" ht="38.25" customHeight="1" x14ac:dyDescent="0.25">
      <c r="A35" s="33">
        <v>25</v>
      </c>
      <c r="B35" s="43" t="s">
        <v>74</v>
      </c>
      <c r="C35" s="20" t="s">
        <v>12</v>
      </c>
      <c r="D35" s="20" t="s">
        <v>11</v>
      </c>
      <c r="E35" s="5">
        <f t="shared" si="33"/>
        <v>68</v>
      </c>
      <c r="F35" s="3">
        <v>0</v>
      </c>
      <c r="G35" s="48">
        <v>68</v>
      </c>
      <c r="H35" s="3">
        <f t="shared" si="34"/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6">
        <v>0</v>
      </c>
      <c r="R35" s="6">
        <v>0</v>
      </c>
    </row>
    <row r="36" spans="1:18" ht="38.25" customHeight="1" x14ac:dyDescent="0.25">
      <c r="A36" s="33">
        <v>26</v>
      </c>
      <c r="B36" s="43" t="s">
        <v>75</v>
      </c>
      <c r="C36" s="20" t="s">
        <v>12</v>
      </c>
      <c r="D36" s="20" t="s">
        <v>11</v>
      </c>
      <c r="E36" s="5">
        <f t="shared" si="33"/>
        <v>24.3</v>
      </c>
      <c r="F36" s="3">
        <v>0</v>
      </c>
      <c r="G36" s="48">
        <v>24.3</v>
      </c>
      <c r="H36" s="3">
        <f t="shared" si="34"/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6">
        <v>0</v>
      </c>
      <c r="R36" s="6">
        <v>0</v>
      </c>
    </row>
    <row r="37" spans="1:18" ht="31.5" x14ac:dyDescent="0.25">
      <c r="A37" s="33">
        <v>27</v>
      </c>
      <c r="B37" s="43" t="s">
        <v>76</v>
      </c>
      <c r="C37" s="20" t="s">
        <v>12</v>
      </c>
      <c r="D37" s="20" t="s">
        <v>11</v>
      </c>
      <c r="E37" s="5">
        <f t="shared" si="31"/>
        <v>306.3</v>
      </c>
      <c r="F37" s="3">
        <v>0</v>
      </c>
      <c r="G37" s="48">
        <v>306.3</v>
      </c>
      <c r="H37" s="3">
        <f>I37+J37</f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6">
        <v>0</v>
      </c>
      <c r="R37" s="6">
        <v>0</v>
      </c>
    </row>
    <row r="38" spans="1:18" ht="43.5" customHeight="1" x14ac:dyDescent="0.25">
      <c r="A38" s="33"/>
      <c r="B38" s="62" t="s">
        <v>78</v>
      </c>
      <c r="C38" s="62"/>
      <c r="D38" s="62"/>
      <c r="E38" s="5">
        <f t="shared" ref="E38:E42" si="35">F38+G38</f>
        <v>3257.2999999999997</v>
      </c>
      <c r="F38" s="29">
        <f t="shared" ref="F38:P38" si="36">SUM(F39:F42)</f>
        <v>0</v>
      </c>
      <c r="G38" s="29">
        <f t="shared" si="36"/>
        <v>3257.2999999999997</v>
      </c>
      <c r="H38" s="29">
        <f t="shared" si="36"/>
        <v>0</v>
      </c>
      <c r="I38" s="29">
        <f t="shared" si="36"/>
        <v>0</v>
      </c>
      <c r="J38" s="29">
        <f t="shared" si="36"/>
        <v>0</v>
      </c>
      <c r="K38" s="29">
        <f t="shared" si="36"/>
        <v>0</v>
      </c>
      <c r="L38" s="29">
        <f t="shared" si="36"/>
        <v>0</v>
      </c>
      <c r="M38" s="29">
        <f t="shared" si="36"/>
        <v>0</v>
      </c>
      <c r="N38" s="29">
        <f t="shared" si="36"/>
        <v>0</v>
      </c>
      <c r="O38" s="29">
        <f t="shared" si="36"/>
        <v>0</v>
      </c>
      <c r="P38" s="29">
        <f t="shared" si="36"/>
        <v>0</v>
      </c>
      <c r="Q38" s="6" t="s">
        <v>7</v>
      </c>
      <c r="R38" s="6" t="s">
        <v>7</v>
      </c>
    </row>
    <row r="39" spans="1:18" ht="35.25" customHeight="1" x14ac:dyDescent="0.25">
      <c r="A39" s="33">
        <v>28</v>
      </c>
      <c r="B39" s="43" t="s">
        <v>70</v>
      </c>
      <c r="C39" s="20" t="s">
        <v>12</v>
      </c>
      <c r="D39" s="20" t="s">
        <v>11</v>
      </c>
      <c r="E39" s="5">
        <f t="shared" si="35"/>
        <v>2309.1999999999998</v>
      </c>
      <c r="F39" s="3">
        <v>0</v>
      </c>
      <c r="G39" s="48">
        <v>2309.1999999999998</v>
      </c>
      <c r="H39" s="3">
        <f t="shared" ref="H39:H42" si="37">I39+J39</f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6">
        <v>0</v>
      </c>
      <c r="R39" s="6">
        <v>0</v>
      </c>
    </row>
    <row r="40" spans="1:18" ht="31.5" customHeight="1" x14ac:dyDescent="0.25">
      <c r="A40" s="33">
        <v>29</v>
      </c>
      <c r="B40" s="43" t="s">
        <v>73</v>
      </c>
      <c r="C40" s="20" t="s">
        <v>12</v>
      </c>
      <c r="D40" s="20" t="s">
        <v>11</v>
      </c>
      <c r="E40" s="5">
        <f t="shared" si="35"/>
        <v>65</v>
      </c>
      <c r="F40" s="3">
        <v>0</v>
      </c>
      <c r="G40" s="48">
        <v>65</v>
      </c>
      <c r="H40" s="3">
        <f t="shared" si="37"/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6">
        <v>0</v>
      </c>
      <c r="R40" s="6">
        <v>0</v>
      </c>
    </row>
    <row r="41" spans="1:18" ht="40.5" customHeight="1" x14ac:dyDescent="0.25">
      <c r="A41" s="33">
        <v>30</v>
      </c>
      <c r="B41" s="43" t="s">
        <v>74</v>
      </c>
      <c r="C41" s="20" t="s">
        <v>12</v>
      </c>
      <c r="D41" s="20" t="s">
        <v>11</v>
      </c>
      <c r="E41" s="5">
        <f t="shared" si="35"/>
        <v>562.70000000000005</v>
      </c>
      <c r="F41" s="3">
        <v>0</v>
      </c>
      <c r="G41" s="48">
        <v>562.70000000000005</v>
      </c>
      <c r="H41" s="3">
        <f t="shared" si="37"/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6">
        <v>0</v>
      </c>
      <c r="R41" s="6">
        <v>0</v>
      </c>
    </row>
    <row r="42" spans="1:18" ht="33" customHeight="1" x14ac:dyDescent="0.25">
      <c r="A42" s="33">
        <v>31</v>
      </c>
      <c r="B42" s="43" t="s">
        <v>77</v>
      </c>
      <c r="C42" s="20" t="s">
        <v>12</v>
      </c>
      <c r="D42" s="20" t="s">
        <v>11</v>
      </c>
      <c r="E42" s="5">
        <f t="shared" si="35"/>
        <v>320.39999999999998</v>
      </c>
      <c r="F42" s="3">
        <v>0</v>
      </c>
      <c r="G42" s="48">
        <v>320.39999999999998</v>
      </c>
      <c r="H42" s="3">
        <f t="shared" si="37"/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6">
        <v>0</v>
      </c>
      <c r="R42" s="6">
        <v>0</v>
      </c>
    </row>
    <row r="43" spans="1:18" ht="26.25" customHeight="1" x14ac:dyDescent="0.25">
      <c r="A43" s="33"/>
      <c r="B43" s="63" t="s">
        <v>79</v>
      </c>
      <c r="C43" s="63"/>
      <c r="D43" s="63"/>
      <c r="E43" s="5">
        <f t="shared" ref="E43:E51" si="38">F43+G43</f>
        <v>1001.1</v>
      </c>
      <c r="F43" s="29">
        <f>SUM(F44)</f>
        <v>0</v>
      </c>
      <c r="G43" s="29">
        <f>SUM(G44)</f>
        <v>1001.1</v>
      </c>
      <c r="H43" s="29">
        <f t="shared" ref="H43:P43" si="39">SUM(H44)</f>
        <v>0</v>
      </c>
      <c r="I43" s="29">
        <f t="shared" si="39"/>
        <v>0</v>
      </c>
      <c r="J43" s="29">
        <f t="shared" si="39"/>
        <v>0</v>
      </c>
      <c r="K43" s="29">
        <f t="shared" si="39"/>
        <v>0</v>
      </c>
      <c r="L43" s="29">
        <f t="shared" si="39"/>
        <v>0</v>
      </c>
      <c r="M43" s="29">
        <f t="shared" si="39"/>
        <v>0</v>
      </c>
      <c r="N43" s="29">
        <f t="shared" si="39"/>
        <v>0</v>
      </c>
      <c r="O43" s="29">
        <f t="shared" si="39"/>
        <v>0</v>
      </c>
      <c r="P43" s="29">
        <f t="shared" si="39"/>
        <v>0</v>
      </c>
      <c r="Q43" s="6" t="s">
        <v>7</v>
      </c>
      <c r="R43" s="6" t="s">
        <v>7</v>
      </c>
    </row>
    <row r="44" spans="1:18" ht="35.25" customHeight="1" x14ac:dyDescent="0.25">
      <c r="A44" s="33">
        <v>32</v>
      </c>
      <c r="B44" s="43" t="s">
        <v>80</v>
      </c>
      <c r="C44" s="20" t="s">
        <v>12</v>
      </c>
      <c r="D44" s="20" t="s">
        <v>11</v>
      </c>
      <c r="E44" s="5">
        <f t="shared" si="38"/>
        <v>1001.1</v>
      </c>
      <c r="F44" s="3">
        <v>0</v>
      </c>
      <c r="G44" s="48">
        <v>1001.1</v>
      </c>
      <c r="H44" s="3">
        <f t="shared" ref="H44" si="40">I44+J44</f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6">
        <v>0</v>
      </c>
      <c r="R44" s="6">
        <v>0</v>
      </c>
    </row>
    <row r="45" spans="1:18" ht="34.5" customHeight="1" x14ac:dyDescent="0.25">
      <c r="A45" s="33"/>
      <c r="B45" s="63" t="s">
        <v>81</v>
      </c>
      <c r="C45" s="63"/>
      <c r="D45" s="63"/>
      <c r="E45" s="5">
        <f>F45+G45</f>
        <v>32813</v>
      </c>
      <c r="F45" s="29">
        <f>SUM(F46:F51)</f>
        <v>0</v>
      </c>
      <c r="G45" s="29">
        <f>SUM(G46:G51)</f>
        <v>32813</v>
      </c>
      <c r="H45" s="29">
        <f t="shared" ref="H45:P45" si="41">SUM(H46:H51)</f>
        <v>0</v>
      </c>
      <c r="I45" s="29">
        <f t="shared" si="41"/>
        <v>0</v>
      </c>
      <c r="J45" s="29">
        <f t="shared" si="41"/>
        <v>0</v>
      </c>
      <c r="K45" s="29">
        <f t="shared" si="41"/>
        <v>0</v>
      </c>
      <c r="L45" s="29">
        <f t="shared" si="41"/>
        <v>0</v>
      </c>
      <c r="M45" s="29">
        <f t="shared" si="41"/>
        <v>0</v>
      </c>
      <c r="N45" s="29">
        <f t="shared" si="41"/>
        <v>0</v>
      </c>
      <c r="O45" s="29">
        <f t="shared" si="41"/>
        <v>0</v>
      </c>
      <c r="P45" s="29">
        <f t="shared" si="41"/>
        <v>0</v>
      </c>
      <c r="Q45" s="6" t="s">
        <v>7</v>
      </c>
      <c r="R45" s="6" t="s">
        <v>7</v>
      </c>
    </row>
    <row r="46" spans="1:18" ht="35.25" customHeight="1" x14ac:dyDescent="0.25">
      <c r="A46" s="33">
        <v>33</v>
      </c>
      <c r="B46" s="49" t="s">
        <v>82</v>
      </c>
      <c r="C46" s="20" t="s">
        <v>12</v>
      </c>
      <c r="D46" s="20" t="s">
        <v>12</v>
      </c>
      <c r="E46" s="5">
        <f t="shared" si="38"/>
        <v>460</v>
      </c>
      <c r="F46" s="3">
        <v>0</v>
      </c>
      <c r="G46" s="48">
        <v>460</v>
      </c>
      <c r="H46" s="3">
        <f t="shared" ref="H46:H51" si="42">I46+J46</f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6">
        <v>0</v>
      </c>
      <c r="R46" s="6">
        <v>0</v>
      </c>
    </row>
    <row r="47" spans="1:18" ht="31.5" customHeight="1" x14ac:dyDescent="0.25">
      <c r="A47" s="33">
        <v>34</v>
      </c>
      <c r="B47" s="49" t="s">
        <v>89</v>
      </c>
      <c r="C47" s="20" t="s">
        <v>12</v>
      </c>
      <c r="D47" s="20" t="s">
        <v>12</v>
      </c>
      <c r="E47" s="5">
        <f t="shared" si="38"/>
        <v>7180</v>
      </c>
      <c r="F47" s="3">
        <v>0</v>
      </c>
      <c r="G47" s="48">
        <v>7180</v>
      </c>
      <c r="H47" s="3">
        <f t="shared" si="42"/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6">
        <v>0</v>
      </c>
      <c r="R47" s="6">
        <v>0</v>
      </c>
    </row>
    <row r="48" spans="1:18" ht="40.5" customHeight="1" x14ac:dyDescent="0.25">
      <c r="A48" s="33">
        <v>35</v>
      </c>
      <c r="B48" s="49" t="s">
        <v>83</v>
      </c>
      <c r="C48" s="20" t="s">
        <v>12</v>
      </c>
      <c r="D48" s="20" t="s">
        <v>12</v>
      </c>
      <c r="E48" s="5">
        <f t="shared" si="38"/>
        <v>2508</v>
      </c>
      <c r="F48" s="3">
        <v>0</v>
      </c>
      <c r="G48" s="48">
        <v>2508</v>
      </c>
      <c r="H48" s="3">
        <f t="shared" si="42"/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6">
        <v>0</v>
      </c>
      <c r="R48" s="6">
        <v>0</v>
      </c>
    </row>
    <row r="49" spans="1:18" ht="57" customHeight="1" x14ac:dyDescent="0.25">
      <c r="A49" s="33">
        <v>36</v>
      </c>
      <c r="B49" s="49" t="s">
        <v>84</v>
      </c>
      <c r="C49" s="20" t="s">
        <v>12</v>
      </c>
      <c r="D49" s="20" t="s">
        <v>12</v>
      </c>
      <c r="E49" s="5">
        <f t="shared" si="38"/>
        <v>9040</v>
      </c>
      <c r="F49" s="3">
        <v>0</v>
      </c>
      <c r="G49" s="48">
        <v>9040</v>
      </c>
      <c r="H49" s="3">
        <f t="shared" si="42"/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6">
        <v>0</v>
      </c>
      <c r="R49" s="6">
        <v>0</v>
      </c>
    </row>
    <row r="50" spans="1:18" ht="38.25" customHeight="1" x14ac:dyDescent="0.25">
      <c r="A50" s="33">
        <v>37</v>
      </c>
      <c r="B50" s="49" t="s">
        <v>85</v>
      </c>
      <c r="C50" s="20" t="s">
        <v>12</v>
      </c>
      <c r="D50" s="20" t="s">
        <v>12</v>
      </c>
      <c r="E50" s="5">
        <f t="shared" si="38"/>
        <v>7495</v>
      </c>
      <c r="F50" s="3">
        <v>0</v>
      </c>
      <c r="G50" s="48">
        <v>7495</v>
      </c>
      <c r="H50" s="3">
        <f t="shared" si="42"/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6">
        <v>0</v>
      </c>
      <c r="R50" s="6">
        <v>0</v>
      </c>
    </row>
    <row r="51" spans="1:18" ht="38.25" customHeight="1" x14ac:dyDescent="0.25">
      <c r="A51" s="33">
        <v>38</v>
      </c>
      <c r="B51" s="49" t="s">
        <v>86</v>
      </c>
      <c r="C51" s="20" t="s">
        <v>12</v>
      </c>
      <c r="D51" s="20" t="s">
        <v>12</v>
      </c>
      <c r="E51" s="5">
        <f t="shared" si="38"/>
        <v>6130</v>
      </c>
      <c r="F51" s="3">
        <v>0</v>
      </c>
      <c r="G51" s="48">
        <v>6130</v>
      </c>
      <c r="H51" s="3">
        <f t="shared" si="42"/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6">
        <v>0</v>
      </c>
      <c r="R51" s="6">
        <v>0</v>
      </c>
    </row>
    <row r="52" spans="1:18" ht="26.25" customHeight="1" x14ac:dyDescent="0.25">
      <c r="A52" s="33"/>
      <c r="B52" s="63" t="s">
        <v>87</v>
      </c>
      <c r="C52" s="63"/>
      <c r="D52" s="63"/>
      <c r="E52" s="5">
        <f t="shared" ref="E52:E53" si="43">F52+G52</f>
        <v>8379.2000000000007</v>
      </c>
      <c r="F52" s="29">
        <f>SUM(F53)</f>
        <v>8127.8</v>
      </c>
      <c r="G52" s="29">
        <f>SUM(G53)</f>
        <v>251.4</v>
      </c>
      <c r="H52" s="29">
        <f t="shared" ref="H52" si="44">SUM(H53)</f>
        <v>0</v>
      </c>
      <c r="I52" s="29">
        <f t="shared" ref="I52" si="45">SUM(I53)</f>
        <v>0</v>
      </c>
      <c r="J52" s="29">
        <f t="shared" ref="J52" si="46">SUM(J53)</f>
        <v>0</v>
      </c>
      <c r="K52" s="29">
        <f t="shared" ref="K52" si="47">SUM(K53)</f>
        <v>0</v>
      </c>
      <c r="L52" s="29">
        <f t="shared" ref="L52" si="48">SUM(L53)</f>
        <v>0</v>
      </c>
      <c r="M52" s="29">
        <f t="shared" ref="M52" si="49">SUM(M53)</f>
        <v>0</v>
      </c>
      <c r="N52" s="29">
        <f t="shared" ref="N52" si="50">SUM(N53)</f>
        <v>0</v>
      </c>
      <c r="O52" s="29">
        <f t="shared" ref="O52" si="51">SUM(O53)</f>
        <v>0</v>
      </c>
      <c r="P52" s="29">
        <f t="shared" ref="P52" si="52">SUM(P53)</f>
        <v>0</v>
      </c>
      <c r="Q52" s="6" t="s">
        <v>7</v>
      </c>
      <c r="R52" s="6" t="s">
        <v>7</v>
      </c>
    </row>
    <row r="53" spans="1:18" ht="137.25" customHeight="1" x14ac:dyDescent="0.25">
      <c r="A53" s="33">
        <v>39</v>
      </c>
      <c r="B53" s="49" t="s">
        <v>88</v>
      </c>
      <c r="C53" s="20" t="s">
        <v>12</v>
      </c>
      <c r="D53" s="20" t="s">
        <v>11</v>
      </c>
      <c r="E53" s="5">
        <f t="shared" si="43"/>
        <v>8379.2000000000007</v>
      </c>
      <c r="F53" s="50">
        <v>8127.8</v>
      </c>
      <c r="G53" s="48">
        <v>251.4</v>
      </c>
      <c r="H53" s="3">
        <f t="shared" ref="H53" si="53">I53+J53</f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6">
        <v>0</v>
      </c>
      <c r="R53" s="6">
        <v>0</v>
      </c>
    </row>
    <row r="54" spans="1:18" ht="15.75" customHeight="1" x14ac:dyDescent="0.25">
      <c r="A54" s="30"/>
      <c r="B54" s="59" t="s">
        <v>35</v>
      </c>
      <c r="C54" s="60"/>
      <c r="D54" s="61"/>
      <c r="E54" s="31">
        <f>E6+E24+E26+E28+E30+E38+E43+E45+E52</f>
        <v>78261.8</v>
      </c>
      <c r="F54" s="31">
        <f t="shared" ref="F54:P54" si="54">F6+F24+F26+F28+F30+F38+F43+F45+F52</f>
        <v>8127.8</v>
      </c>
      <c r="G54" s="31">
        <f t="shared" si="54"/>
        <v>70134</v>
      </c>
      <c r="H54" s="31">
        <f t="shared" si="54"/>
        <v>3901.3</v>
      </c>
      <c r="I54" s="31">
        <f t="shared" si="54"/>
        <v>0</v>
      </c>
      <c r="J54" s="31">
        <f>J6+J24+J26+J28+J30+J38+J43+J45+J52</f>
        <v>3901.3</v>
      </c>
      <c r="K54" s="31">
        <f t="shared" si="54"/>
        <v>3584.9</v>
      </c>
      <c r="L54" s="31">
        <f t="shared" si="54"/>
        <v>0</v>
      </c>
      <c r="M54" s="31">
        <f t="shared" si="54"/>
        <v>3584.9</v>
      </c>
      <c r="N54" s="31">
        <f t="shared" si="54"/>
        <v>3509.9</v>
      </c>
      <c r="O54" s="31">
        <f t="shared" si="54"/>
        <v>0</v>
      </c>
      <c r="P54" s="31">
        <f t="shared" si="54"/>
        <v>3509.9</v>
      </c>
      <c r="Q54" s="17">
        <f>K54/H54</f>
        <v>0.91889882859559635</v>
      </c>
      <c r="R54" s="17">
        <f>N54/H54</f>
        <v>0.89967446748519719</v>
      </c>
    </row>
  </sheetData>
  <mergeCells count="22">
    <mergeCell ref="B24:D24"/>
    <mergeCell ref="B6:D6"/>
    <mergeCell ref="B54:D54"/>
    <mergeCell ref="B26:D26"/>
    <mergeCell ref="B28:D28"/>
    <mergeCell ref="B30:D30"/>
    <mergeCell ref="B38:D38"/>
    <mergeCell ref="B43:D43"/>
    <mergeCell ref="B45:D45"/>
    <mergeCell ref="B52:D52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M15" sqref="M15"/>
    </sheetView>
  </sheetViews>
  <sheetFormatPr defaultRowHeight="15.75" x14ac:dyDescent="0.25"/>
  <cols>
    <col min="1" max="1" width="6.5703125" style="8" customWidth="1"/>
    <col min="2" max="2" width="35.28515625" style="8" customWidth="1"/>
    <col min="3" max="3" width="14" style="8" hidden="1" customWidth="1"/>
    <col min="4" max="4" width="11.42578125" style="8" hidden="1" customWidth="1"/>
    <col min="5" max="5" width="21.7109375" style="8" customWidth="1"/>
    <col min="6" max="6" width="13.7109375" style="8" customWidth="1"/>
    <col min="7" max="7" width="17.140625" style="8" customWidth="1"/>
    <col min="8" max="8" width="19.5703125" style="8" customWidth="1"/>
    <col min="9" max="9" width="15.7109375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3" ht="54" customHeight="1" x14ac:dyDescent="0.25">
      <c r="A1" s="64" t="str">
        <f>'МП Коммунальная инфр'!A1:R1</f>
        <v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24" customHeight="1" x14ac:dyDescent="0.25">
      <c r="A2" s="64" t="s">
        <v>32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24" customHeight="1" x14ac:dyDescent="0.25">
      <c r="A3" s="65" t="s">
        <v>13</v>
      </c>
      <c r="B3" s="65" t="s">
        <v>14</v>
      </c>
      <c r="C3" s="66" t="s">
        <v>15</v>
      </c>
      <c r="D3" s="67"/>
      <c r="E3" s="65" t="s">
        <v>16</v>
      </c>
      <c r="F3" s="65" t="s">
        <v>17</v>
      </c>
      <c r="G3" s="65" t="s">
        <v>18</v>
      </c>
      <c r="H3" s="65" t="s">
        <v>19</v>
      </c>
      <c r="I3" s="68" t="s">
        <v>28</v>
      </c>
      <c r="J3" s="68" t="s">
        <v>20</v>
      </c>
      <c r="K3" s="65" t="s">
        <v>21</v>
      </c>
      <c r="L3" s="65"/>
      <c r="M3" s="65"/>
    </row>
    <row r="4" spans="1:13" ht="15" customHeight="1" x14ac:dyDescent="0.25">
      <c r="A4" s="65"/>
      <c r="B4" s="65"/>
      <c r="C4" s="68" t="s">
        <v>22</v>
      </c>
      <c r="D4" s="68" t="s">
        <v>23</v>
      </c>
      <c r="E4" s="65"/>
      <c r="F4" s="65"/>
      <c r="G4" s="65"/>
      <c r="H4" s="65"/>
      <c r="I4" s="69"/>
      <c r="J4" s="69"/>
      <c r="K4" s="65" t="s">
        <v>24</v>
      </c>
      <c r="L4" s="68" t="s">
        <v>25</v>
      </c>
      <c r="M4" s="65" t="s">
        <v>26</v>
      </c>
    </row>
    <row r="5" spans="1:13" ht="31.5" customHeight="1" x14ac:dyDescent="0.25">
      <c r="A5" s="65"/>
      <c r="B5" s="65"/>
      <c r="C5" s="70"/>
      <c r="D5" s="70"/>
      <c r="E5" s="65"/>
      <c r="F5" s="65"/>
      <c r="G5" s="65"/>
      <c r="H5" s="65"/>
      <c r="I5" s="70"/>
      <c r="J5" s="70"/>
      <c r="K5" s="65"/>
      <c r="L5" s="70"/>
      <c r="M5" s="65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15" customFormat="1" ht="48" customHeight="1" x14ac:dyDescent="0.25">
      <c r="A7" s="12">
        <v>1</v>
      </c>
      <c r="B7" s="23"/>
      <c r="C7" s="14"/>
      <c r="D7" s="14"/>
      <c r="E7" s="12"/>
      <c r="F7" s="12"/>
      <c r="G7" s="12"/>
      <c r="H7" s="21"/>
      <c r="I7" s="24"/>
      <c r="J7" s="14"/>
      <c r="K7" s="16"/>
      <c r="L7" s="22"/>
      <c r="M7" s="16"/>
    </row>
    <row r="8" spans="1:13" s="15" customFormat="1" x14ac:dyDescent="0.25">
      <c r="A8" s="12">
        <v>2</v>
      </c>
      <c r="B8" s="23"/>
      <c r="C8" s="32"/>
      <c r="D8" s="32"/>
      <c r="E8" s="12"/>
      <c r="F8" s="12"/>
      <c r="G8" s="12"/>
      <c r="H8" s="21"/>
      <c r="I8" s="24"/>
      <c r="J8" s="14"/>
      <c r="K8" s="16"/>
      <c r="L8" s="22"/>
      <c r="M8" s="16"/>
    </row>
    <row r="9" spans="1:13" ht="15" customHeight="1" x14ac:dyDescent="0.25">
      <c r="A9" s="71" t="s">
        <v>27</v>
      </c>
      <c r="B9" s="72"/>
      <c r="C9" s="72"/>
      <c r="D9" s="72"/>
      <c r="E9" s="72"/>
      <c r="F9" s="72"/>
      <c r="G9" s="72"/>
      <c r="H9" s="72"/>
      <c r="I9" s="73"/>
      <c r="J9" s="11">
        <f>SUM(J7:J8)</f>
        <v>0</v>
      </c>
      <c r="K9" s="11">
        <f>SUM(K7:K8)</f>
        <v>0</v>
      </c>
      <c r="L9" s="11">
        <f>SUM(L7:L8)</f>
        <v>0</v>
      </c>
      <c r="M9" s="11">
        <f>SUM(M7:M8)</f>
        <v>0</v>
      </c>
    </row>
  </sheetData>
  <mergeCells count="18">
    <mergeCell ref="A9:I9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8" customWidth="1"/>
    <col min="2" max="2" width="35.28515625" style="8" customWidth="1"/>
    <col min="3" max="3" width="14" style="8" hidden="1" customWidth="1"/>
    <col min="4" max="4" width="11.42578125" style="8" hidden="1" customWidth="1"/>
    <col min="5" max="5" width="27.7109375" style="8" customWidth="1"/>
    <col min="6" max="6" width="17.28515625" style="8" customWidth="1"/>
    <col min="7" max="7" width="16.28515625" style="8" customWidth="1"/>
    <col min="8" max="8" width="19.5703125" style="8" customWidth="1"/>
    <col min="9" max="9" width="15.7109375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3" ht="54" customHeight="1" x14ac:dyDescent="0.25">
      <c r="A1" s="64" t="s">
        <v>29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24" customHeight="1" x14ac:dyDescent="0.25">
      <c r="A2" s="64" t="s">
        <v>43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24" customHeight="1" x14ac:dyDescent="0.25">
      <c r="A3" s="65" t="s">
        <v>13</v>
      </c>
      <c r="B3" s="65" t="s">
        <v>14</v>
      </c>
      <c r="C3" s="66" t="s">
        <v>15</v>
      </c>
      <c r="D3" s="67"/>
      <c r="E3" s="65" t="s">
        <v>16</v>
      </c>
      <c r="F3" s="65" t="s">
        <v>17</v>
      </c>
      <c r="G3" s="65" t="s">
        <v>18</v>
      </c>
      <c r="H3" s="65" t="s">
        <v>19</v>
      </c>
      <c r="I3" s="68" t="s">
        <v>28</v>
      </c>
      <c r="J3" s="68" t="s">
        <v>20</v>
      </c>
      <c r="K3" s="65" t="s">
        <v>21</v>
      </c>
      <c r="L3" s="65"/>
      <c r="M3" s="65"/>
    </row>
    <row r="4" spans="1:13" ht="15" customHeight="1" x14ac:dyDescent="0.25">
      <c r="A4" s="65"/>
      <c r="B4" s="65"/>
      <c r="C4" s="68" t="s">
        <v>22</v>
      </c>
      <c r="D4" s="68" t="s">
        <v>23</v>
      </c>
      <c r="E4" s="65"/>
      <c r="F4" s="65"/>
      <c r="G4" s="65"/>
      <c r="H4" s="65"/>
      <c r="I4" s="69"/>
      <c r="J4" s="69"/>
      <c r="K4" s="65" t="s">
        <v>24</v>
      </c>
      <c r="L4" s="68" t="s">
        <v>25</v>
      </c>
      <c r="M4" s="65" t="s">
        <v>26</v>
      </c>
    </row>
    <row r="5" spans="1:13" ht="31.5" customHeight="1" x14ac:dyDescent="0.25">
      <c r="A5" s="65"/>
      <c r="B5" s="65"/>
      <c r="C5" s="70"/>
      <c r="D5" s="70"/>
      <c r="E5" s="65"/>
      <c r="F5" s="65"/>
      <c r="G5" s="65"/>
      <c r="H5" s="65"/>
      <c r="I5" s="70"/>
      <c r="J5" s="70"/>
      <c r="K5" s="65"/>
      <c r="L5" s="70"/>
      <c r="M5" s="65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15" customFormat="1" ht="63" x14ac:dyDescent="0.25">
      <c r="A7" s="14">
        <v>1</v>
      </c>
      <c r="B7" s="74" t="e">
        <f>#REF!</f>
        <v>#REF!</v>
      </c>
      <c r="C7" s="14"/>
      <c r="D7" s="14"/>
      <c r="E7" s="13" t="s">
        <v>36</v>
      </c>
      <c r="F7" s="34" t="s">
        <v>37</v>
      </c>
      <c r="G7" s="13" t="s">
        <v>38</v>
      </c>
      <c r="H7" s="35">
        <v>43799</v>
      </c>
      <c r="I7" s="36">
        <v>1258.55</v>
      </c>
      <c r="J7" s="37">
        <v>0</v>
      </c>
      <c r="K7" s="38">
        <f>M7</f>
        <v>170.84</v>
      </c>
      <c r="L7" s="38"/>
      <c r="M7" s="38">
        <v>170.84</v>
      </c>
    </row>
    <row r="8" spans="1:13" s="15" customFormat="1" ht="63" x14ac:dyDescent="0.25">
      <c r="A8" s="14">
        <v>2</v>
      </c>
      <c r="B8" s="75"/>
      <c r="C8" s="14"/>
      <c r="D8" s="14"/>
      <c r="E8" s="19" t="s">
        <v>39</v>
      </c>
      <c r="F8" s="19" t="s">
        <v>40</v>
      </c>
      <c r="G8" s="13" t="s">
        <v>38</v>
      </c>
      <c r="H8" s="18">
        <v>43799</v>
      </c>
      <c r="I8" s="39">
        <v>77132.95</v>
      </c>
      <c r="J8" s="10">
        <v>0</v>
      </c>
      <c r="K8" s="40">
        <f>14629.26+522.34+M8</f>
        <v>25622.15</v>
      </c>
      <c r="L8" s="40"/>
      <c r="M8" s="41">
        <f>10470.55</f>
        <v>10470.549999999999</v>
      </c>
    </row>
    <row r="9" spans="1:13" ht="15" customHeight="1" x14ac:dyDescent="0.25">
      <c r="A9" s="71" t="s">
        <v>27</v>
      </c>
      <c r="B9" s="72"/>
      <c r="C9" s="72"/>
      <c r="D9" s="72"/>
      <c r="E9" s="72"/>
      <c r="F9" s="72"/>
      <c r="G9" s="72"/>
      <c r="H9" s="72"/>
      <c r="I9" s="73"/>
      <c r="J9" s="11">
        <f>SUM(J7:J7)</f>
        <v>0</v>
      </c>
      <c r="K9" s="11">
        <f>SUM(K7:K8)</f>
        <v>25792.99</v>
      </c>
      <c r="L9" s="11"/>
      <c r="M9" s="11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Коммунальная инфр</vt:lpstr>
      <vt:lpstr>МП Коммунальная инфр (2)</vt:lpstr>
      <vt:lpstr>Подпрограмма 2 (2)</vt:lpstr>
      <vt:lpstr>'МП Коммунальная инфр (2)'!Заголовки_для_печати</vt:lpstr>
      <vt:lpstr>'Подпрограмма 2 (2)'!Заголовки_для_печати</vt:lpstr>
      <vt:lpstr>'МП Коммунальная инфр'!Область_печати</vt:lpstr>
      <vt:lpstr>'МП Коммунальная инфр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2020-04-14T14:43:03Z</cp:lastPrinted>
  <dcterms:created xsi:type="dcterms:W3CDTF">2015-07-01T06:08:23Z</dcterms:created>
  <dcterms:modified xsi:type="dcterms:W3CDTF">2020-04-15T11:21:54Z</dcterms:modified>
</cp:coreProperties>
</file>